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5\"/>
    </mc:Choice>
  </mc:AlternateContent>
  <bookViews>
    <workbookView xWindow="0" yWindow="0" windowWidth="28800" windowHeight="118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<sst xmlns="http://schemas.openxmlformats.org/spreadsheetml/2006/main" count="43" uniqueCount="41">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</sst>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_-;\-* #,##0_-;_-* &quot;-&quot;_-;_-@_-"/>
    <numFmt numFmtId="168" formatCode="_-* #,##0.00\ &quot;₫&quot;_-;\-* #,##0.00\ &quot;₫&quot;_-;_-* &quot;-&quot;??\ &quot;₫&quot;_-;_-@_-"/>
    <numFmt numFmtId="169" formatCode="_-* #,##0.00_-;\-* #,##0.00_-;_-* &quot;-&quot;??_-;_-@_-"/>
    <numFmt numFmtId="170" formatCode="_-* #,##0.00\ _₫_-;\-* #,##0.00\ _₫_-;_-* &quot;-&quot;??\ _₫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5">
    <xf numFmtId="0" fontId="0" fillId="0" borderId="0"/>
    <xf numFmtId="0" fontId="1" fillId="0" borderId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70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58" fillId="0" borderId="0"/>
    <xf numFmtId="0" fontId="38" fillId="0" borderId="0"/>
    <xf numFmtId="167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70" fontId="5" fillId="0" borderId="0" xfId="3" applyFont="1" applyFill="1" applyBorder="1" applyAlignment="1">
      <alignment horizontal="left" vertical="center"/>
    </xf>
    <xf numFmtId="170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70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70" fontId="2" fillId="2" borderId="0" xfId="3" applyFont="1" applyFill="1"/>
    <xf numFmtId="170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70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70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70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70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70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70" fontId="63" fillId="2" borderId="0" xfId="2" applyFont="1" applyFill="1" applyBorder="1"/>
    <xf numFmtId="170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70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70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70" fontId="2" fillId="2" borderId="0" xfId="4" applyNumberFormat="1" applyFont="1" applyFill="1"/>
    <xf numFmtId="170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69" fontId="63" fillId="2" borderId="0" xfId="200" applyFont="1" applyFill="1"/>
    <xf numFmtId="169" fontId="63" fillId="2" borderId="0" xfId="200" applyFont="1" applyFill="1" applyBorder="1"/>
    <xf numFmtId="169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70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70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69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189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0" fontId="69" fillId="2" borderId="11" xfId="1" applyFont="1" applyFill="1" applyBorder="1" applyAlignment="1">
      <alignment horizontal="left" vertical="center" wrapText="1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</cellXfs>
  <cellStyles count="205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XXIV TUAN"/>
      <sheetName val="PL26 TUAN CU"/>
      <sheetName val="PL26 weekly"/>
      <sheetName val="Cash"/>
      <sheetName val="Sheet1"/>
      <sheetName val="Sheet2"/>
      <sheetName val="PL26 TUAN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A12" zoomScale="70" zoomScaleSheetLayoutView="70" workbookViewId="0">
      <selection activeCell="I19" sqref="I19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27" t="s">
        <v>0</v>
      </c>
      <c r="C1" s="127"/>
      <c r="D1" s="127"/>
      <c r="E1" s="127"/>
      <c r="F1" s="127"/>
      <c r="G1" s="127"/>
      <c r="H1" s="127"/>
      <c r="I1" s="44"/>
      <c r="J1" s="10"/>
      <c r="K1" s="11"/>
      <c r="L1" s="11"/>
      <c r="M1" s="11"/>
    </row>
    <row r="2" spans="2:13" ht="72" customHeight="1">
      <c r="B2" s="128" t="s">
        <v>16</v>
      </c>
      <c r="C2" s="128"/>
      <c r="D2" s="128"/>
      <c r="E2" s="128"/>
      <c r="F2" s="128"/>
      <c r="G2" s="128"/>
      <c r="H2" s="128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9" t="s">
        <v>1</v>
      </c>
      <c r="C4" s="129"/>
      <c r="D4" s="129"/>
      <c r="E4" s="129"/>
      <c r="F4" s="129"/>
      <c r="G4" s="129"/>
      <c r="H4" s="129"/>
    </row>
    <row r="5" spans="2:13" ht="23.25">
      <c r="B5" s="143" t="s">
        <v>2</v>
      </c>
      <c r="C5" s="143"/>
      <c r="D5" s="143"/>
      <c r="E5" s="143"/>
      <c r="F5" s="143"/>
      <c r="G5" s="143"/>
      <c r="H5" s="143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71.25" customHeight="1">
      <c r="B11" s="74">
        <v>1</v>
      </c>
      <c r="C11" s="74"/>
      <c r="D11" s="75" t="s">
        <v>22</v>
      </c>
      <c r="E11" s="132" t="s">
        <v>23</v>
      </c>
      <c r="F11" s="132"/>
      <c r="G11" s="132"/>
      <c r="H11" s="132"/>
      <c r="I11" s="57"/>
      <c r="J11" s="58"/>
      <c r="K11" s="59"/>
      <c r="L11" s="59"/>
      <c r="M11" s="59"/>
    </row>
    <row r="12" spans="2:13" s="60" customFormat="1" ht="57.75" customHeight="1">
      <c r="B12" s="74">
        <v>2</v>
      </c>
      <c r="C12" s="74"/>
      <c r="D12" s="75" t="s">
        <v>24</v>
      </c>
      <c r="E12" s="133" t="s">
        <v>25</v>
      </c>
      <c r="F12" s="133"/>
      <c r="G12" s="133"/>
      <c r="H12" s="133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34" t="s">
        <v>27</v>
      </c>
      <c r="F13" s="134"/>
      <c r="G13" s="134"/>
      <c r="H13" s="134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35" t="str">
        <f>+"Từ ngày "&amp;DAY(H20+1)&amp;"/"&amp;MONTH(G20)&amp;"/"&amp;YEAR(G20)&amp;" đến ngày "&amp;DAY($G$20)&amp;"/"&amp;MONTH($G$20)&amp;"/"&amp;YEAR($G$20)</f>
        <v>Từ ngày 29/9/2025 đến ngày 29/9/2025</v>
      </c>
      <c r="F14" s="136"/>
      <c r="G14" s="136"/>
      <c r="H14" s="136"/>
      <c r="I14" s="114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3" t="str">
        <f>+"From "&amp;DAY(H20+1)&amp;"/"&amp;MONTH(G20)&amp;"/"&amp;YEAR(G20)&amp;" to "&amp;DAY($G$20)&amp;"/"&amp;MONTH($G$20)&amp;"/"&amp;YEAR($G$20)</f>
        <v>From 29/9/2025 to 29/9/2025</v>
      </c>
      <c r="F15" s="111"/>
      <c r="G15" s="111"/>
      <c r="H15" s="111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36">
        <f>G20+1</f>
        <v>45930</v>
      </c>
      <c r="F16" s="136"/>
      <c r="G16" s="136"/>
      <c r="H16" s="136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42">
        <f>G20+1</f>
        <v>45930</v>
      </c>
      <c r="F17" s="142"/>
      <c r="G17" s="142"/>
      <c r="H17" s="142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4" t="s">
        <v>9</v>
      </c>
      <c r="C19" s="137" t="s">
        <v>21</v>
      </c>
      <c r="D19" s="138"/>
      <c r="E19" s="138"/>
      <c r="F19" s="139"/>
      <c r="G19" s="105" t="s">
        <v>10</v>
      </c>
      <c r="H19" s="105" t="s">
        <v>38</v>
      </c>
      <c r="I19" s="12"/>
      <c r="J19" s="12"/>
      <c r="K19" s="21"/>
      <c r="L19" s="21"/>
      <c r="M19" s="21"/>
    </row>
    <row r="20" spans="2:14" ht="22.5">
      <c r="B20" s="106"/>
      <c r="C20" s="107"/>
      <c r="D20" s="108"/>
      <c r="E20" s="108"/>
      <c r="F20" s="109"/>
      <c r="G20" s="112">
        <f>H20+1</f>
        <v>45929</v>
      </c>
      <c r="H20" s="110">
        <v>45928</v>
      </c>
      <c r="I20" s="116"/>
      <c r="J20" s="20"/>
      <c r="K20" s="115"/>
      <c r="L20" s="21"/>
      <c r="M20" s="21"/>
    </row>
    <row r="21" spans="2:14" ht="54.75" customHeight="1">
      <c r="B21" s="81">
        <v>1</v>
      </c>
      <c r="C21" s="130" t="s">
        <v>31</v>
      </c>
      <c r="D21" s="140"/>
      <c r="E21" s="140"/>
      <c r="F21" s="140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22" t="s">
        <v>28</v>
      </c>
      <c r="E22" s="122"/>
      <c r="F22" s="141"/>
      <c r="G22" s="82">
        <v>2155720625276</v>
      </c>
      <c r="H22" s="82">
        <v>2284596601912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22" t="s">
        <v>29</v>
      </c>
      <c r="E23" s="122"/>
      <c r="F23" s="122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22" t="s">
        <v>30</v>
      </c>
      <c r="E24" s="122"/>
      <c r="F24" s="122"/>
      <c r="G24" s="85">
        <v>13701.66</v>
      </c>
      <c r="H24" s="85">
        <v>13699.28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30" t="s">
        <v>35</v>
      </c>
      <c r="D25" s="131"/>
      <c r="E25" s="131"/>
      <c r="F25" s="131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22" t="s">
        <v>34</v>
      </c>
      <c r="E26" s="122"/>
      <c r="F26" s="86"/>
      <c r="G26" s="87">
        <v>3531915.22</v>
      </c>
      <c r="H26" s="87">
        <v>3531915.22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48393101493</v>
      </c>
      <c r="H27" s="88">
        <v>48384695535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89">
        <f>G27/G22</f>
        <v>2.2448688816902776E-2</v>
      </c>
      <c r="H28" s="89">
        <v>2.1178660379038646E-2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22.5">
      <c r="B33" s="90" t="s">
        <v>11</v>
      </c>
      <c r="C33" s="90"/>
      <c r="D33" s="90"/>
      <c r="E33" s="91"/>
      <c r="F33" s="123" t="s">
        <v>12</v>
      </c>
      <c r="G33" s="123"/>
      <c r="H33" s="123"/>
      <c r="I33" s="50"/>
      <c r="J33" s="24"/>
      <c r="K33" s="38"/>
      <c r="L33" s="35"/>
      <c r="M33" s="35"/>
    </row>
    <row r="34" spans="2:13" ht="23.25">
      <c r="B34" s="120" t="s">
        <v>13</v>
      </c>
      <c r="C34" s="120"/>
      <c r="D34" s="120"/>
      <c r="E34" s="120"/>
      <c r="F34" s="124" t="s">
        <v>14</v>
      </c>
      <c r="G34" s="124"/>
      <c r="H34" s="124"/>
      <c r="I34" s="50"/>
      <c r="J34" s="24"/>
      <c r="K34" s="35"/>
      <c r="L34" s="36"/>
      <c r="M34" s="36"/>
    </row>
    <row r="35" spans="2:13" ht="22.5">
      <c r="B35" s="125"/>
      <c r="C35" s="125"/>
      <c r="D35" s="125"/>
      <c r="E35" s="92"/>
      <c r="F35" s="126"/>
      <c r="G35" s="126"/>
      <c r="H35" s="126"/>
      <c r="I35" s="50"/>
      <c r="J35" s="24"/>
      <c r="K35" s="35"/>
      <c r="L35" s="36"/>
      <c r="M35" s="36"/>
    </row>
    <row r="36" spans="2:13" ht="22.5">
      <c r="B36" s="92"/>
      <c r="C36" s="92"/>
      <c r="D36" s="92"/>
      <c r="E36" s="92"/>
      <c r="F36" s="93"/>
      <c r="G36" s="93"/>
      <c r="H36" s="94"/>
      <c r="I36" s="50"/>
      <c r="J36" s="24"/>
      <c r="K36" s="35"/>
      <c r="L36" s="36"/>
      <c r="M36" s="36"/>
    </row>
    <row r="37" spans="2:13" ht="23.25">
      <c r="B37" s="95"/>
      <c r="C37" s="95"/>
      <c r="D37" s="95"/>
      <c r="E37" s="95"/>
      <c r="F37" s="96"/>
      <c r="G37" s="96"/>
      <c r="H37" s="97"/>
      <c r="I37" s="50"/>
      <c r="J37" s="24"/>
      <c r="K37" s="119"/>
      <c r="L37" s="119"/>
      <c r="M37" s="36"/>
    </row>
    <row r="38" spans="2:13" ht="23.25">
      <c r="B38" s="98"/>
      <c r="C38" s="98"/>
      <c r="D38" s="98"/>
      <c r="E38" s="98"/>
      <c r="F38" s="96"/>
      <c r="G38" s="96"/>
      <c r="H38" s="97"/>
      <c r="I38" s="50"/>
      <c r="J38" s="24"/>
      <c r="K38" s="121"/>
      <c r="L38" s="121"/>
      <c r="M38" s="36"/>
    </row>
    <row r="39" spans="2:13" ht="23.25">
      <c r="B39" s="98"/>
      <c r="C39" s="98"/>
      <c r="D39" s="98"/>
      <c r="E39" s="98"/>
      <c r="F39" s="96"/>
      <c r="G39" s="96"/>
      <c r="H39" s="97"/>
      <c r="I39" s="50"/>
      <c r="J39" s="24"/>
      <c r="K39" s="56"/>
      <c r="L39" s="56"/>
      <c r="M39" s="36"/>
    </row>
    <row r="40" spans="2:13" ht="23.25">
      <c r="B40" s="98"/>
      <c r="C40" s="98"/>
      <c r="D40" s="98"/>
      <c r="E40" s="98"/>
      <c r="F40" s="96"/>
      <c r="G40" s="96"/>
      <c r="H40" s="97"/>
      <c r="I40" s="50"/>
      <c r="J40" s="24"/>
      <c r="K40" s="56"/>
      <c r="L40" s="56"/>
      <c r="M40" s="36"/>
    </row>
    <row r="41" spans="2:13" ht="23.25">
      <c r="B41" s="91"/>
      <c r="C41" s="91"/>
      <c r="D41" s="91"/>
      <c r="E41" s="91"/>
      <c r="F41" s="96"/>
      <c r="G41" s="96"/>
      <c r="H41" s="97"/>
      <c r="I41" s="50"/>
      <c r="J41" s="24"/>
      <c r="K41" s="35"/>
      <c r="L41" s="36"/>
      <c r="M41" s="36"/>
    </row>
    <row r="42" spans="2:13" ht="23.25">
      <c r="B42" s="91"/>
      <c r="C42" s="91"/>
      <c r="D42" s="91"/>
      <c r="E42" s="91"/>
      <c r="F42" s="96"/>
      <c r="G42" s="96"/>
      <c r="H42" s="97"/>
      <c r="I42" s="50"/>
      <c r="J42" s="24"/>
      <c r="K42" s="35"/>
      <c r="L42" s="36"/>
      <c r="M42" s="36"/>
    </row>
    <row r="43" spans="2:13" ht="22.5">
      <c r="B43" s="99" t="s">
        <v>15</v>
      </c>
      <c r="C43" s="99"/>
      <c r="D43" s="99"/>
      <c r="E43" s="92"/>
      <c r="F43" s="100" t="s">
        <v>17</v>
      </c>
      <c r="G43" s="100"/>
      <c r="H43" s="99"/>
      <c r="I43" s="50"/>
      <c r="J43" s="24"/>
      <c r="K43" s="35"/>
      <c r="L43" s="36"/>
      <c r="M43" s="36"/>
    </row>
    <row r="44" spans="2:13" ht="22.5">
      <c r="B44" s="101" t="s">
        <v>40</v>
      </c>
      <c r="C44" s="95"/>
      <c r="D44" s="95"/>
      <c r="E44" s="95"/>
      <c r="F44" s="101" t="s">
        <v>18</v>
      </c>
      <c r="G44" s="101"/>
      <c r="H44" s="102"/>
      <c r="I44" s="50"/>
      <c r="J44" s="24"/>
      <c r="K44" s="35"/>
      <c r="L44" s="36"/>
      <c r="M44" s="36"/>
    </row>
    <row r="45" spans="2:13" ht="23.25">
      <c r="B45" s="103" t="s">
        <v>39</v>
      </c>
      <c r="C45" s="98"/>
      <c r="D45" s="98"/>
      <c r="E45" s="98"/>
      <c r="F45" s="103" t="s">
        <v>19</v>
      </c>
      <c r="G45" s="103"/>
      <c r="H45" s="102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7"/>
      <c r="K62" s="36"/>
    </row>
    <row r="63" spans="9:11" ht="15.75">
      <c r="I63" s="52"/>
      <c r="J63" s="118"/>
      <c r="K63" s="117"/>
    </row>
    <row r="64" spans="9:11" ht="15.75">
      <c r="I64" s="52"/>
      <c r="J64" s="24"/>
      <c r="K64" s="118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  <mergeCell ref="K37:L37"/>
    <mergeCell ref="B34:E34"/>
    <mergeCell ref="K38:L38"/>
    <mergeCell ref="D26:E26"/>
    <mergeCell ref="F33:H33"/>
    <mergeCell ref="F34:H34"/>
    <mergeCell ref="B35:D35"/>
    <mergeCell ref="F35:H35"/>
  </mergeCells>
  <printOptions horizontalCentered="1" verticalCentered="1"/>
  <pageMargins left="0.23622047244094491" right="0.31496062992125984" top="0" bottom="0.74803149606299213" header="0" footer="0.31496062992125984"/>
  <pageSetup paperSize="9" scale="41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u9okgCF8CD+BjFSulY0DY7B/wt8=</DigestValue>
    </Reference>
    <Reference URI="#idOfficeObject" Type="http://www.w3.org/2000/09/xmldsig#Object">
      <DigestMethod Algorithm="http://www.w3.org/2000/09/xmldsig#sha1"/>
      <DigestValue>5J7eKa4kWto6lF9bpLibFDE0lCs=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EeHFo5S47hb5XEmX0XmFtFIjxPw=</DigestValue>
    </Reference>
  </SignedInfo>
  <SignatureValue>GeyBwo0sagf10C5OUOOEGZC41xrgJ4U9xc0CRDth+aRo7MmQwmsfs0zPJumoX5owJay2Az84j3i0
KZcspt8NtDt0k8ZgSsczrGKb6Mi/6ZPpu7vuc4U5MDrR4mJctr3wy7Mnhz5EwawBp1sBKs9sg3MV
ky4CQOy6rvECCcR6b5p5of4EzQQ5TVWoWbSVbHPWNnrxjgJcBzYkCkwdANd+XxCcKYzkOHc7Czx3
UJUMe5XV4pqRoibjGm2l9YXFCAcsxZ4ZJ/HNj0UbA8hS48LFQ42SM8Jkmt8bfc3fFNdllgxytmRG
+vdUuzjovE5iSKYx4BU1XUd0mQ/piRyLQMOuPg==</SignatureValue>
  <KeyInfo>
    <X509Data>
      <X509Certificate>MIIGHTCCBAWgAwIBAgIQVAEBAejrWKKfPpkkDCInojANBgkqhkiG9w0BAQsFADBZMRUwEwYDVQQD
DAxWTlBULUNBIFNIQTIxMzAxBgNVBAoMKlZJRVROQU0gUE9TVFMgQU5EIFRFTEVDT01NVU5JQ0FU
SU9OUyBHUk9VUDELMAkGA1UEBhMCVk4wHhcNMjUwNzA4MDExMTMxWhcNMjcwNzIwMTEwOTQ3WjCB
zTELMAkGA1UEBhMCVk4xEjAQBgNVBAgMCUjDgCBO4buYSTEVMBMGA1UEBwwMSG/DoG4gS2nhur9t
MW8wbQYDVQQDDGZOR8OCTiBIw4BORyBUSMavxqBORyBN4bqgSSBD4buUIFBI4bqmTiDEkOG6plUg
VMavIFbDgCBQSMOBVCBUUknhu4JOIFZJ4buGVCBOQU0gLSBDSEkgTkjDgU5IIEjDgCBUSMOATkgx
IjAgBgoJkiaJk/IsZAEBDBJNU1Q6MDEwMDE1MDYxOS0wNzMwggEiMA0GCSqGSIb3DQEBAQUAA4IB
DwAwggEKAoIBAQC9gXHTIb/SGzil9J7u8A5ykCjAWSpk6RRwE0QX4gHHX1uEelBNS33QrIJCDWej
uf0Yli66GtRwLP7/Zq+GXhoXUzqjmsKmK116dBKM6PKf89Uj4ySiveWOSw3Wdk7MCgA+IR069Ro6
gbS3a8xXtN4cbgzJWbdSX/5+FBCYozoxNBGaSCPPPfFqjsFPxhPw6MDlakoJQSb5+MfnvnRQhOMm
+e0x4TApVroGZX2iJsxSASL14WJFZB11Pn3KcmXdcjWNgSBJrk6p52X3kGVbQL4rD8UykNTJI7Yt
75b0kDWWdT/fu213rk5XL7H/eMw9Qw4PpwB4DJfvSYHBQHbqPA4nAgMBAAGjggFqMIIBZjAMBgNV
HRMBAf8EAjAAMB8GA1UdIwQYMBaAFGuVxMQpI8onE8sE8P106s29CP/BMIGHBggrBgEFBQcBAQR7
MHkwPgYIKwYBBQUHMAKGMmh0dHA6Ly9wdWIudm5wdC1jYS52bi9jZXJ0cy92bnB0Y2Etc2hhMjU2
LTIwMjQuY2VyMDcGCCsGAQUFBzABhitodHRwOi8vb2NzcC1zaGEyNTYudm5wdC1jYS52bi9yZXNw
b25kZXIyMDI0MB8GA1UdEQQYMBaBFGR2Y2suaHRoQGJpZHYuY29tLnZuMBUGA1UdJQQOMAwGCisG
AQQBgjcKAwwwRAYDVR0fBD0wOzA5oDegNYYzaHR0cDovL2NybC1zaGEyNTYudm5wdC1jYS52bi92
bnB0Y2Etc2hhMjU2LTIwMjQuY3JsMB0GA1UdDgQWBBS7PaeullEJ+x1hDsN0dcO6pKhSDzAOBgNV
HQ8BAf8EBAMCBPAwDQYJKoZIhvcNAQELBQADggIBANHD2WEBh5mje8caCWIqLaAb40qi1G1G8PV5
cdADYXgn7pJgGuz7TNyMkrfByJsksd5tS3QHokF2T270EuXPj/6SXvRIlo4yKREBeqFC7fcCv+oc
uytKL2lneUEJkA6q7UobPdlUzRoyUgqIKJnSXMr89KbJ0Ok90B4+5n1N83ie5BuL9l93NGE1AFgg
gJfEc+/2RP3dFLAONu6i8UmGWKuwR3miIUtusiK9lIJEaTTC4XOU2ZQJ4Xxm4glSozSMbb6XVrfD
iW+xKcZ38DmUFtQL/FPykOkD1RJ9++2bBSL7PItZYdSvAhJJwFNfLhEPb42sCIeayludBUdlSj4f
d37VLzrpEiBbV5+gY+Q0qgQa/f84VqNGJIiGdv1/m8lktkjsRJA5ZsOBgOOfWQAjqbq0jNpUzaEg
TMqeYbbSkK/awxutOzg8X9i3QD3xE3rGjt5WwgSXcwR2XN009Nc1N+cM57tQN7ZXaZErT7CBM7xf
aGlgJxFNVGOPrC887PnMu/CWqqwJyKIK7DTH6AXjfwg/klxolPrOeztTXaHlxcYuq7Xd4uLznNEY
+9Kh9Ca+LpbV1vp7HcM3Lxu36JNlDDSt6dwcwhe2JuV5eoHfLR4nw5617NJVUJfyzLB7sW2oX3DK
s+eK3Sz1BFJ+q6wDO7k6mXMRVppVZNpq5P3ChP93</X509Certificate>
    </X509Data>
  </KeyInfo>
  <Object xmlns:mdssi="http://schemas.openxmlformats.org/package/2006/digital-signature" Id="idPackageObject">
    <Manifest>
      <Reference URI="/xl/externalLinks/externalLink6.xml?ContentType=application/vnd.openxmlformats-officedocument.spreadsheetml.externalLink+xml">
        <DigestMethod Algorithm="http://www.w3.org/2000/09/xmldsig#sha1"/>
        <DigestValue>KCVdVfz0m/EtEk7duwHLUHLldDY=</DigestValue>
      </Reference>
      <Reference URI="/xl/theme/theme1.xml?ContentType=application/vnd.openxmlformats-officedocument.theme+xml">
        <DigestMethod Algorithm="http://www.w3.org/2000/09/xmldsig#sha1"/>
        <DigestValue>ws0gcdu2aM8dJ36PXh4TC2naUx4=</DigestValue>
      </Reference>
      <Reference URI="/xl/externalLinks/externalLink3.xml?ContentType=application/vnd.openxmlformats-officedocument.spreadsheetml.externalLink+xml">
        <DigestMethod Algorithm="http://www.w3.org/2000/09/xmldsig#sha1"/>
        <DigestValue>NltWMcsVQ9pPVr/AcbrOiXduAOE=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jyZUH+AdOW90uZ7oiYY6OO77T/0=</DigestValue>
      </Reference>
      <Reference URI="/xl/externalLinks/externalLink2.xml?ContentType=application/vnd.openxmlformats-officedocument.spreadsheetml.externalLink+xml">
        <DigestMethod Algorithm="http://www.w3.org/2000/09/xmldsig#sha1"/>
        <DigestValue>RaZyHMGQVVOHcFa5d4wa4sASTG8=</DigestValue>
      </Reference>
      <Reference URI="/xl/externalLinks/externalLink4.xml?ContentType=application/vnd.openxmlformats-officedocument.spreadsheetml.externalLink+xml">
        <DigestMethod Algorithm="http://www.w3.org/2000/09/xmldsig#sha1"/>
        <DigestValue>RACsWCMzHut/sfzD5EFBBafhepk=</DigestValue>
      </Reference>
      <Reference URI="/xl/externalLinks/externalLink5.xml?ContentType=application/vnd.openxmlformats-officedocument.spreadsheetml.externalLink+xml">
        <DigestMethod Algorithm="http://www.w3.org/2000/09/xmldsig#sha1"/>
        <DigestValue>3AjPyW2a7fySOwH+dIic7FDgR1g=</DigestValue>
      </Reference>
      <Reference URI="/xl/sharedStrings.xml?ContentType=application/vnd.openxmlformats-officedocument.spreadsheetml.sharedStrings+xml">
        <DigestMethod Algorithm="http://www.w3.org/2000/09/xmldsig#sha1"/>
        <DigestValue>lGw8BMbtzryscx3+GPqMoB8jOvw=</DigestValue>
      </Reference>
      <Reference URI="/xl/drawings/drawing1.xml?ContentType=application/vnd.openxmlformats-officedocument.drawing+xml">
        <DigestMethod Algorithm="http://www.w3.org/2000/09/xmldsig#sha1"/>
        <DigestValue>GpvHwZkiLjHT8qyIcw2crtol8VQ=</DigestValue>
      </Reference>
      <Reference URI="/xl/workbook.xml?ContentType=application/vnd.openxmlformats-officedocument.spreadsheetml.sheet.main+xml">
        <DigestMethod Algorithm="http://www.w3.org/2000/09/xmldsig#sha1"/>
        <DigestValue>h6JP/Aa9adAkR71XVZxbXbgHYL8=</DigestValue>
      </Reference>
      <Reference URI="/xl/styles.xml?ContentType=application/vnd.openxmlformats-officedocument.spreadsheetml.styles+xml">
        <DigestMethod Algorithm="http://www.w3.org/2000/09/xmldsig#sha1"/>
        <DigestValue>HvKGjeAPLG4EFz83GNd0pEn8bPc=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rdZ4mZBAdZ2uITidqGYGFoAizpI=</DigestValue>
      </Reference>
      <Reference URI="/xl/calcChain.xml?ContentType=application/vnd.openxmlformats-officedocument.spreadsheetml.calcChain+xml">
        <DigestMethod Algorithm="http://www.w3.org/2000/09/xmldsig#sha1"/>
        <DigestValue>X8gMXxJSNx/rSPutmUOT/VqAXsw=</DigestValue>
      </Reference>
      <Reference URI="/xl/worksheets/sheet1.xml?ContentType=application/vnd.openxmlformats-officedocument.spreadsheetml.worksheet+xml">
        <DigestMethod Algorithm="http://www.w3.org/2000/09/xmldsig#sha1"/>
        <DigestValue>jfEMCdhm6Y2TqN0YFrhMeqhCB+M=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h5/RHNig+QQ/9reorGU02A/f4C4=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yPqmBQTlwyq6A7+8V+b9EoBXmZg=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1uUZQpi134HbZ2J6l7w1E5wb6AI=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nTH/dA6PlZ7ljZ3dQsAKzdUY2cI=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2yqv/otv8+wxeuiWPUlfGi/DK0c=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9y/+hhKS1qoj/vRg41c2Kj5FS0w=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lc9GtqUKKvgSI3mYOXKEBypdvOQ=</DigestValue>
      </Reference>
    </Manifest>
    <SignatureProperties>
      <SignatureProperty Id="idSignatureTime" Target="#idPackageSignature">
        <mdssi:SignatureTime>
          <mdssi:Format>YYYY-MM-DDThh:mm:ssTZD</mdssi:Format>
          <mdssi:Value>2025-09-30T07:15:34Z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2025-09-30T07:15:34Z</xd:SigningTime>
          <xd:SigningCertificate>
            <xd:Cert>
              <xd:CertDigest>
                <DigestMethod Algorithm="http://www.w3.org/2000/09/xmldsig#sha1"/>
                <DigestValue>rECSuvS42DEA0qj75IAyEj5/oi0=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5f/3Coy78oDcdkD8l+EOmohn7hJPWgQYoMM21MlqXYM=</DigestValue>
    </Reference>
    <Reference Type="http://www.w3.org/2000/09/xmldsig#Object" URI="#idOfficeObject">
      <DigestMethod Algorithm="http://www.w3.org/2001/04/xmlenc#sha256"/>
      <DigestValue>HstOMg7/SE6GVhUnlAuLlzgvHDdknlDKlBmoP8vkmg0=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yoVp4bBfGl4nhJDuM8HPLFvVAKXL4qBJqlyshzzxp4g=</DigestValue>
    </Reference>
  </SignedInfo>
  <SignatureValue>gJq8QI9ohPub+qKyMu+uvQcrEwuG3o1sLmW8HVb1bwIKp2lR6na0pJ86gGNr6oraLnSqzNk6MhzK
bs3XTDbNXGmpN+geyU1/jDJk/HEIN9qKxt11prZ4Klm431InQC4EwTYEd335ysR3HoZ4uja+vt3y
fZunfKHMAbwbOjm9eEQLVNjjotTqr1HaKsB/vUBKaxyI+0qF13I+to4M5HIwlF7xciSIyudlusQT
zc8m1O8wEbYMIuqZNVT8nGlzHWHl2AhLyIAjKJOiFcUlQMuj4uZeVjgsHfAOCuEf7sWWwk/fi2GM
nC5wp1lD36Tvgymbm8IRsLMTTdJa3iMJP16GPg==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r5PZStNTIvEo4eRDWAaewod8z52CsH2taGYJzU+nCyQ=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R6qMmAm6J1dGXUxHDrTB6Nvyy/otHX8I+VM9db3dML4=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Vyl8hPPwzrlbFAFFAfsr5MS2grMOHH97P2xQgjBgHxE=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on1SuvCaIXE+pcA2G6FqrEcMa+GbbYnj6mkXGpFoFco=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UgZa+4P6tjYcZT/EhaW6RVdrdxRooVqsnv0tR5d+dJ8=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2025-09-30T07:28:59Z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2025-09-30T07:28:59Z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MY DUNG</cp:lastModifiedBy>
  <cp:lastPrinted>2025-09-30T04:06:08Z</cp:lastPrinted>
  <dcterms:created xsi:type="dcterms:W3CDTF">2021-01-04T12:03:55Z</dcterms:created>
  <dcterms:modified xsi:type="dcterms:W3CDTF">2025-09-30T04:06:09Z</dcterms:modified>
</cp:coreProperties>
</file>